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\Downloads\"/>
    </mc:Choice>
  </mc:AlternateContent>
  <xr:revisionPtr revIDLastSave="0" documentId="8_{A6D6A66C-CEA8-467E-8112-7433CAE9B39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LUJOS DE EFECTIVO 31 12 19" sheetId="3" r:id="rId1"/>
  </sheets>
  <definedNames>
    <definedName name="_xlnm.Print_Area" localSheetId="0">'FLUJOS DE EFECTIVO 31 12 19'!$C$1:$H$40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3" l="1"/>
  <c r="F13" i="3" l="1"/>
  <c r="H22" i="3"/>
  <c r="F22" i="3"/>
  <c r="H30" i="3"/>
  <c r="H13" i="3" l="1"/>
  <c r="H17" i="3" s="1"/>
  <c r="F17" i="3"/>
  <c r="F35" i="3" s="1"/>
  <c r="F37" i="3" l="1"/>
  <c r="H35" i="3"/>
  <c r="H37" i="3" s="1"/>
</calcChain>
</file>

<file path=xl/sharedStrings.xml><?xml version="1.0" encoding="utf-8"?>
<sst xmlns="http://schemas.openxmlformats.org/spreadsheetml/2006/main" count="32" uniqueCount="29">
  <si>
    <t>ESTADO DE FLUJOS DE EFECTIVO</t>
  </si>
  <si>
    <t>(EXPRESADO EN GUARANIES)</t>
  </si>
  <si>
    <t>FLUJOS DE EFECTIVO POR LAS ACTIVIDADES OPERATIVAS</t>
  </si>
  <si>
    <t>Ventas netas (cobro neto a clientes)</t>
  </si>
  <si>
    <t>Pago a Proveedores</t>
  </si>
  <si>
    <t>Efectivo pagado a empleados</t>
  </si>
  <si>
    <t>Efectivo usado por otras actividades</t>
  </si>
  <si>
    <t>Efectivo Neto utilizado en actividades de operación antes de impuestos</t>
  </si>
  <si>
    <t>Impuesto a la Renta</t>
  </si>
  <si>
    <t xml:space="preserve">Efectivo Neto utilizado en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</si>
  <si>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</si>
  <si>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</si>
  <si>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</si>
  <si>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</si>
  <si>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Aumento de Deudas</t>
  </si>
  <si>
    <t>Dividendos Pagados</t>
  </si>
  <si>
    <t>Intereses pagados</t>
  </si>
  <si>
    <t>Efectivo Neto generado en actividades financieras</t>
  </si>
  <si>
    <t xml:space="preserve">Efectos de las ganancias o pérdidas de cambio en el efectivo y </t>
  </si>
  <si>
    <t>sus equivalentes</t>
  </si>
  <si>
    <t>Aumento neto de efectivos y sus equivalentes</t>
  </si>
  <si>
    <t xml:space="preserve"> </t>
  </si>
  <si>
    <t>Las notas y anexos que se acompañan forman parte integrante de estos estados financieros.</t>
  </si>
  <si>
    <t>-</t>
  </si>
  <si>
    <t>Disminución de Deudas</t>
  </si>
  <si>
    <t>Inversiones en Otras Empresas</t>
  </si>
  <si>
    <t>POR LOS PERIODOS COMPRENDIDOS ENTRE EL 01 DE ENERO Y EL 31 DE DICIEMBRE DE 2019 Y 2018</t>
  </si>
  <si>
    <t>Efectivo y su equivalente al comienzo del Ejercicio</t>
  </si>
  <si>
    <t>Efectivo y su equivalente al cierre del Ejercicio (Nota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</si>
</sst>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8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37" fontId="2" fillId="0" borderId="0" xfId="0" applyNumberFormat="1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/>
    <xf numFmtId="37" fontId="2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3" fontId="0" fillId="0" borderId="0" xfId="0" applyNumberFormat="1"/>
    <xf numFmtId="164" fontId="2" fillId="0" borderId="0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3" fontId="2" fillId="0" borderId="0" xfId="0" applyNumberFormat="1" applyFont="1" applyBorder="1"/>
    <xf numFmtId="164" fontId="2" fillId="0" borderId="3" xfId="0" applyNumberFormat="1" applyFont="1" applyBorder="1"/>
    <xf numFmtId="3" fontId="2" fillId="0" borderId="0" xfId="0" applyNumberFormat="1" applyFont="1"/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0" fontId="6" fillId="0" borderId="0" xfId="0" applyFont="1"/>
    <xf numFmtId="164" fontId="2" fillId="0" borderId="0" xfId="0" applyNumberFormat="1" applyFont="1" applyFill="1" applyBorder="1"/>
    <xf numFmtId="164" fontId="2" fillId="0" borderId="4" xfId="0" applyNumberFormat="1" applyFont="1" applyBorder="1"/>
    <xf numFmtId="0" fontId="4" fillId="0" borderId="0" xfId="0" applyFont="1"/>
    <xf numFmtId="164" fontId="7" fillId="0" borderId="0" xfId="0" applyNumberFormat="1" applyFont="1"/>
    <xf numFmtId="3" fontId="1" fillId="0" borderId="0" xfId="0" applyNumberFormat="1" applyFont="1"/>
    <xf numFmtId="37" fontId="2" fillId="0" borderId="0" xfId="0" applyNumberFormat="1" applyFont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 applyProtection="1"/>
    <xf numFmtId="0" fontId="2" fillId="0" borderId="0" xfId="0" applyFont="1" applyAlignment="1">
      <alignment horizontal="center"/>
    </xf>
    <xf numFmtId="37" fontId="1" fillId="0" borderId="0" xfId="0" applyNumberFormat="1" applyFont="1"/>
    <xf numFmtId="3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 applyProtection="1">
      <alignment horizontal="left"/>
    </xf>
    <xf numFmtId="37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 applyProtection="1">
      <alignment horizont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5"/>
  <sheetViews>
    <sheetView tabSelected="1" topLeftCell="A27" zoomScaleNormal="100" workbookViewId="0">
      <selection activeCell="D49" sqref="D49"/>
    </sheetView>
  </sheetViews>
  <sheetFormatPr baseColWidth="10" defaultRowHeight="12.75" x14ac:dyDescent="0.2"/>
  <cols>
    <col min="1" max="1" width="4.140625" customWidth="1"/>
    <col min="2" max="2" width="4.5703125" customWidth="1"/>
    <col min="3" max="3" width="47.7109375" customWidth="1"/>
    <col min="4" max="4" width="31.42578125" customWidth="1"/>
    <col min="5" max="5" width="0.85546875" customWidth="1"/>
    <col min="6" max="6" width="21.42578125" style="24" customWidth="1"/>
    <col min="7" max="7" width="2.85546875" customWidth="1"/>
    <col min="8" max="8" width="21.28515625" customWidth="1"/>
    <col min="10" max="10" width="15.42578125" bestFit="1" customWidth="1"/>
  </cols>
  <sheetData>
    <row r="1" spans="2:10" ht="15.75" x14ac:dyDescent="0.25">
      <c r="B1" s="1"/>
      <c r="C1" s="2"/>
      <c r="D1" s="2"/>
      <c r="E1" s="2"/>
      <c r="F1" s="2"/>
      <c r="G1" s="2"/>
    </row>
    <row r="2" spans="2:10" ht="15.75" x14ac:dyDescent="0.25">
      <c r="B2" s="41"/>
      <c r="C2" s="44" t="s">
        <v>0</v>
      </c>
      <c r="D2" s="44"/>
      <c r="E2" s="44"/>
      <c r="F2" s="44"/>
      <c r="G2" s="44"/>
      <c r="H2" s="44"/>
    </row>
    <row r="3" spans="2:10" ht="15.75" x14ac:dyDescent="0.25">
      <c r="B3" s="1"/>
      <c r="C3" s="44" t="s">
        <v>26</v>
      </c>
      <c r="D3" s="44"/>
      <c r="E3" s="44"/>
      <c r="F3" s="44"/>
      <c r="G3" s="44"/>
      <c r="H3" s="44"/>
    </row>
    <row r="4" spans="2:10" ht="15.75" x14ac:dyDescent="0.25">
      <c r="C4" s="44" t="s">
        <v>1</v>
      </c>
      <c r="D4" s="44"/>
      <c r="E4" s="44"/>
      <c r="F4" s="44"/>
      <c r="G4" s="44"/>
      <c r="H4" s="44"/>
    </row>
    <row r="5" spans="2:10" ht="15" x14ac:dyDescent="0.2">
      <c r="C5" s="3"/>
      <c r="D5" s="4"/>
      <c r="E5" s="4"/>
      <c r="F5" s="4"/>
      <c r="G5" s="4"/>
      <c r="H5" s="4"/>
    </row>
    <row r="6" spans="2:10" ht="18.75" thickBot="1" x14ac:dyDescent="0.3">
      <c r="B6" s="5"/>
      <c r="C6" s="6"/>
      <c r="D6" s="7"/>
      <c r="E6" s="7"/>
      <c r="F6" s="8">
        <v>2019</v>
      </c>
      <c r="G6" s="9"/>
      <c r="H6" s="8">
        <v>2018</v>
      </c>
    </row>
    <row r="7" spans="2:10" ht="15.75" x14ac:dyDescent="0.25">
      <c r="C7" s="10"/>
      <c r="D7" s="4"/>
      <c r="E7" s="4"/>
      <c r="F7" s="4"/>
      <c r="G7" s="4"/>
      <c r="H7" s="4"/>
    </row>
    <row r="8" spans="2:10" ht="15.75" x14ac:dyDescent="0.25">
      <c r="B8" s="3"/>
      <c r="C8" s="11" t="s">
        <v>2</v>
      </c>
      <c r="D8" s="4"/>
      <c r="E8" s="4"/>
      <c r="F8" s="12"/>
      <c r="G8" s="12"/>
      <c r="H8" s="12"/>
    </row>
    <row r="9" spans="2:10" ht="15" x14ac:dyDescent="0.2">
      <c r="B9" s="3"/>
      <c r="C9" s="3" t="s">
        <v>3</v>
      </c>
      <c r="D9" s="4"/>
      <c r="E9" s="4"/>
      <c r="F9" s="13">
        <v>479595217271</v>
      </c>
      <c r="G9" s="4"/>
      <c r="H9" s="13">
        <v>507934877199</v>
      </c>
    </row>
    <row r="10" spans="2:10" ht="15" x14ac:dyDescent="0.2">
      <c r="B10" s="3"/>
      <c r="C10" s="3" t="s">
        <v>4</v>
      </c>
      <c r="D10" s="4"/>
      <c r="E10" s="4"/>
      <c r="F10" s="15">
        <v>-387157265717</v>
      </c>
      <c r="G10" s="15"/>
      <c r="H10" s="15">
        <v>-488277208787</v>
      </c>
    </row>
    <row r="11" spans="2:10" ht="15" x14ac:dyDescent="0.2">
      <c r="B11" s="3"/>
      <c r="C11" s="3" t="s">
        <v>5</v>
      </c>
      <c r="D11" s="4"/>
      <c r="E11" s="4"/>
      <c r="F11" s="15">
        <v>-30394973421</v>
      </c>
      <c r="G11" s="16"/>
      <c r="H11" s="15">
        <v>-27106896402</v>
      </c>
      <c r="J11" s="17"/>
    </row>
    <row r="12" spans="2:10" ht="15" x14ac:dyDescent="0.2">
      <c r="B12" s="3"/>
      <c r="C12" s="3" t="s">
        <v>6</v>
      </c>
      <c r="D12" s="4"/>
      <c r="E12" s="4"/>
      <c r="F12" s="18">
        <v>-6270870776</v>
      </c>
      <c r="G12" s="16"/>
      <c r="H12" s="18">
        <v>-6016095938</v>
      </c>
    </row>
    <row r="13" spans="2:10" ht="15.75" x14ac:dyDescent="0.25">
      <c r="C13" s="11" t="s">
        <v>7</v>
      </c>
      <c r="D13" s="4"/>
      <c r="E13" s="4"/>
      <c r="F13" s="18">
        <f>+F9+F10+F11+F12</f>
        <v>55772107357</v>
      </c>
      <c r="G13" s="19"/>
      <c r="H13" s="18">
        <f>+H9+H10+H11+H12</f>
        <v>-13465323928</v>
      </c>
    </row>
    <row r="14" spans="2:10" ht="15.75" x14ac:dyDescent="0.25">
      <c r="C14" s="11"/>
      <c r="D14" s="4"/>
      <c r="E14" s="4"/>
      <c r="F14" s="19"/>
      <c r="G14" s="12"/>
      <c r="H14" s="15"/>
    </row>
    <row r="15" spans="2:10" ht="15" x14ac:dyDescent="0.2">
      <c r="C15" s="3" t="s">
        <v>8</v>
      </c>
      <c r="D15" s="4"/>
      <c r="E15" s="4"/>
      <c r="F15" s="15">
        <v>-8539898041</v>
      </c>
      <c r="G15" s="15"/>
      <c r="H15" s="15">
        <v>-5452207417</v>
      </c>
    </row>
    <row r="16" spans="2:10" ht="15" x14ac:dyDescent="0.2">
      <c r="C16" s="3"/>
      <c r="D16" s="4"/>
      <c r="E16" s="4"/>
      <c r="F16" s="15"/>
      <c r="G16" s="15"/>
      <c r="H16" s="15"/>
    </row>
    <row r="17" spans="2:8" ht="15.75" x14ac:dyDescent="0.25">
      <c r="B17" s="3"/>
      <c r="C17" s="11" t="s">
        <v>9</v>
      </c>
      <c r="D17" s="4"/>
      <c r="E17" s="4"/>
      <c r="F17" s="20">
        <f>+F13+F15</f>
        <v>47232209316</v>
      </c>
      <c r="G17" s="19"/>
      <c r="H17" s="20">
        <f>+H13+H15</f>
        <v>-18917531345</v>
      </c>
    </row>
    <row r="18" spans="2:8" ht="15" x14ac:dyDescent="0.2">
      <c r="B18" s="3"/>
      <c r="C18" s="3"/>
      <c r="D18" s="4"/>
      <c r="E18" s="4"/>
      <c r="F18" s="12"/>
      <c r="G18" s="12"/>
      <c r="H18" s="12"/>
    </row>
    <row r="19" spans="2:8" ht="15.75" x14ac:dyDescent="0.25">
      <c r="C19" s="11" t="s">
        <v>10</v>
      </c>
      <c r="D19" s="4"/>
      <c r="E19" s="4"/>
      <c r="F19" s="12"/>
      <c r="G19" s="12"/>
      <c r="H19" s="12"/>
    </row>
    <row r="20" spans="2:8" ht="15" x14ac:dyDescent="0.2">
      <c r="C20" s="3" t="s">
        <v>25</v>
      </c>
      <c r="D20" s="4"/>
      <c r="E20" s="4"/>
      <c r="F20" s="15">
        <v>-6865650000</v>
      </c>
      <c r="G20" s="12"/>
      <c r="H20" s="22" t="s">
        <v>23</v>
      </c>
    </row>
    <row r="21" spans="2:8" ht="15" x14ac:dyDescent="0.2">
      <c r="C21" s="3" t="s">
        <v>11</v>
      </c>
      <c r="D21" s="4"/>
      <c r="E21" s="4"/>
      <c r="F21" s="15">
        <v>-10305531057</v>
      </c>
      <c r="G21" s="19"/>
      <c r="H21" s="15">
        <v>-24377243795</v>
      </c>
    </row>
    <row r="22" spans="2:8" ht="15.75" x14ac:dyDescent="0.25">
      <c r="C22" s="11" t="s">
        <v>12</v>
      </c>
      <c r="D22" s="21"/>
      <c r="E22" s="21"/>
      <c r="F22" s="20">
        <f>+F20+F21</f>
        <v>-17171181057</v>
      </c>
      <c r="G22" s="19"/>
      <c r="H22" s="20">
        <f>+H21</f>
        <v>-24377243795</v>
      </c>
    </row>
    <row r="23" spans="2:8" ht="15" x14ac:dyDescent="0.2">
      <c r="C23" s="3"/>
      <c r="D23" s="21"/>
      <c r="E23" s="21"/>
      <c r="F23" s="12"/>
      <c r="G23" s="19"/>
      <c r="H23" s="12"/>
    </row>
    <row r="24" spans="2:8" ht="15.75" x14ac:dyDescent="0.25">
      <c r="C24" s="11" t="s">
        <v>13</v>
      </c>
      <c r="D24" s="21"/>
      <c r="E24" s="21"/>
      <c r="F24" s="12"/>
      <c r="G24" s="19"/>
      <c r="H24" s="12"/>
    </row>
    <row r="25" spans="2:8" ht="15" hidden="1" x14ac:dyDescent="0.2">
      <c r="C25" s="3" t="s">
        <v>14</v>
      </c>
      <c r="D25" s="21"/>
      <c r="E25" s="21"/>
      <c r="F25" s="13">
        <v>0</v>
      </c>
      <c r="G25" s="19"/>
      <c r="H25" s="13">
        <v>0</v>
      </c>
    </row>
    <row r="26" spans="2:8" ht="15" x14ac:dyDescent="0.2">
      <c r="C26" s="3" t="s">
        <v>14</v>
      </c>
      <c r="D26" s="21"/>
      <c r="E26" s="21"/>
      <c r="F26" s="22" t="s">
        <v>23</v>
      </c>
      <c r="G26" s="19"/>
      <c r="H26" s="22">
        <v>66385154214</v>
      </c>
    </row>
    <row r="27" spans="2:8" ht="15" x14ac:dyDescent="0.2">
      <c r="C27" s="3" t="s">
        <v>24</v>
      </c>
      <c r="D27" s="21"/>
      <c r="E27" s="21"/>
      <c r="F27" s="22">
        <v>-1164707948</v>
      </c>
      <c r="G27" s="19"/>
      <c r="H27" s="22" t="s">
        <v>23</v>
      </c>
    </row>
    <row r="28" spans="2:8" ht="15" x14ac:dyDescent="0.2">
      <c r="C28" s="3" t="s">
        <v>15</v>
      </c>
      <c r="D28" s="4"/>
      <c r="E28" s="4"/>
      <c r="F28" s="22">
        <v>-16193093966</v>
      </c>
      <c r="G28" s="15"/>
      <c r="H28" s="22">
        <v>-11457630445</v>
      </c>
    </row>
    <row r="29" spans="2:8" ht="15" x14ac:dyDescent="0.2">
      <c r="C29" s="3" t="s">
        <v>16</v>
      </c>
      <c r="D29" s="21"/>
      <c r="E29" s="21"/>
      <c r="F29" s="15">
        <v>-18979002231</v>
      </c>
      <c r="G29" s="15"/>
      <c r="H29" s="15">
        <v>-9835697837</v>
      </c>
    </row>
    <row r="30" spans="2:8" ht="15.75" x14ac:dyDescent="0.25">
      <c r="C30" s="11" t="s">
        <v>17</v>
      </c>
      <c r="F30" s="20">
        <f>SUM(F25:F29)</f>
        <v>-36336804145</v>
      </c>
      <c r="G30" s="23"/>
      <c r="H30" s="20">
        <f>SUM(H25:H29)</f>
        <v>45091825932</v>
      </c>
    </row>
    <row r="31" spans="2:8" ht="15" x14ac:dyDescent="0.2">
      <c r="C31" s="3"/>
      <c r="D31" s="21"/>
      <c r="E31" s="21"/>
      <c r="F31" s="12"/>
      <c r="G31" s="19"/>
      <c r="H31" s="12"/>
    </row>
    <row r="32" spans="2:8" ht="15.75" x14ac:dyDescent="0.25">
      <c r="C32" s="11" t="s">
        <v>18</v>
      </c>
      <c r="H32" s="25"/>
    </row>
    <row r="33" spans="3:8" ht="15.75" x14ac:dyDescent="0.25">
      <c r="C33" s="11" t="s">
        <v>19</v>
      </c>
      <c r="F33" s="18">
        <v>2493190020</v>
      </c>
      <c r="H33" s="18">
        <v>464041659</v>
      </c>
    </row>
    <row r="35" spans="3:8" ht="15" x14ac:dyDescent="0.2">
      <c r="C35" s="3" t="s">
        <v>20</v>
      </c>
      <c r="F35" s="15">
        <f>+F17+F22+F30+F33</f>
        <v>-3782585866</v>
      </c>
      <c r="G35" s="15"/>
      <c r="H35" s="15">
        <f>+H17+H22+H30+H33</f>
        <v>2261092451</v>
      </c>
    </row>
    <row r="36" spans="3:8" ht="15" x14ac:dyDescent="0.2">
      <c r="C36" s="3" t="s">
        <v>27</v>
      </c>
      <c r="F36" s="18">
        <v>28708264702</v>
      </c>
      <c r="H36" s="18">
        <v>26447172251</v>
      </c>
    </row>
    <row r="37" spans="3:8" ht="15.75" thickBot="1" x14ac:dyDescent="0.25">
      <c r="C37" s="3" t="s">
        <v>28</v>
      </c>
      <c r="F37" s="26">
        <f>+F35+F36</f>
        <v>24925678836</v>
      </c>
      <c r="H37" s="26">
        <f>+H35+H36</f>
        <v>28708264702</v>
      </c>
    </row>
    <row r="38" spans="3:8" ht="15.75" thickTop="1" x14ac:dyDescent="0.2">
      <c r="C38" s="3" t="s">
        <v>21</v>
      </c>
    </row>
    <row r="39" spans="3:8" ht="18" x14ac:dyDescent="0.25">
      <c r="C39" s="27" t="s">
        <v>22</v>
      </c>
      <c r="F39" s="15"/>
    </row>
    <row r="40" spans="3:8" ht="15" x14ac:dyDescent="0.2">
      <c r="D40" s="28"/>
      <c r="F40" s="21"/>
    </row>
    <row r="41" spans="3:8" ht="15.75" x14ac:dyDescent="0.25">
      <c r="D41" s="21"/>
      <c r="F41" s="21"/>
      <c r="H41" s="29"/>
    </row>
    <row r="42" spans="3:8" ht="15.75" x14ac:dyDescent="0.25">
      <c r="C42" s="30"/>
      <c r="D42" s="21"/>
      <c r="F42" s="29"/>
      <c r="H42" s="14"/>
    </row>
    <row r="43" spans="3:8" ht="15.75" x14ac:dyDescent="0.25">
      <c r="C43" s="31"/>
      <c r="D43" s="29"/>
      <c r="F43" s="30"/>
      <c r="G43" s="32"/>
      <c r="H43" s="29"/>
    </row>
    <row r="44" spans="3:8" ht="15" x14ac:dyDescent="0.2">
      <c r="C44" s="31"/>
      <c r="D44" s="21"/>
      <c r="E44" s="33"/>
      <c r="F44" s="33"/>
      <c r="G44" s="32"/>
      <c r="H44" s="32"/>
    </row>
    <row r="45" spans="3:8" ht="15.75" x14ac:dyDescent="0.25">
      <c r="C45" s="3"/>
      <c r="D45" s="29"/>
      <c r="E45" s="33"/>
      <c r="F45" s="33"/>
      <c r="G45" s="33"/>
      <c r="H45" s="34"/>
    </row>
    <row r="46" spans="3:8" ht="15.75" x14ac:dyDescent="0.25">
      <c r="C46" s="21"/>
      <c r="D46" s="35"/>
      <c r="E46" s="11"/>
      <c r="F46" s="33"/>
      <c r="H46" s="12"/>
    </row>
    <row r="47" spans="3:8" ht="15.75" x14ac:dyDescent="0.25">
      <c r="C47" s="36"/>
      <c r="D47" s="35"/>
      <c r="E47" s="41"/>
      <c r="F47" s="37"/>
      <c r="G47" s="41"/>
      <c r="H47" s="42"/>
    </row>
    <row r="48" spans="3:8" ht="15.75" x14ac:dyDescent="0.25">
      <c r="C48" s="45"/>
      <c r="D48" s="44"/>
      <c r="E48" s="44"/>
      <c r="F48" s="44"/>
      <c r="G48" s="44"/>
      <c r="H48" s="44"/>
    </row>
    <row r="49" spans="2:8" ht="15" x14ac:dyDescent="0.2">
      <c r="C49" s="3"/>
      <c r="D49" s="4"/>
      <c r="E49" s="3"/>
      <c r="F49" s="38"/>
      <c r="H49" s="4"/>
    </row>
    <row r="50" spans="2:8" ht="15" x14ac:dyDescent="0.2">
      <c r="C50" s="3"/>
      <c r="D50" s="4"/>
      <c r="E50" s="3"/>
      <c r="F50" s="3"/>
      <c r="H50" s="4"/>
    </row>
    <row r="51" spans="2:8" ht="15" x14ac:dyDescent="0.2">
      <c r="C51" s="3"/>
      <c r="D51" s="4"/>
      <c r="E51" s="3"/>
      <c r="F51" s="3"/>
      <c r="H51" s="4"/>
    </row>
    <row r="52" spans="2:8" ht="15" x14ac:dyDescent="0.2">
      <c r="C52" s="3"/>
      <c r="D52" s="4"/>
      <c r="E52" s="3"/>
      <c r="F52" s="3"/>
      <c r="H52" s="4"/>
    </row>
    <row r="53" spans="2:8" ht="15" x14ac:dyDescent="0.2">
      <c r="B53" s="33"/>
      <c r="C53" s="33"/>
      <c r="D53" s="33"/>
      <c r="E53" s="33"/>
      <c r="F53" s="43"/>
      <c r="G53" s="43"/>
      <c r="H53" s="43"/>
    </row>
    <row r="54" spans="2:8" ht="15" x14ac:dyDescent="0.2">
      <c r="C54" s="39"/>
      <c r="D54" s="30"/>
      <c r="E54" s="39"/>
      <c r="F54" s="43"/>
      <c r="G54" s="43"/>
      <c r="H54" s="43"/>
    </row>
    <row r="55" spans="2:8" ht="15" x14ac:dyDescent="0.2">
      <c r="C55" s="3"/>
      <c r="D55" s="40"/>
      <c r="E55" s="2"/>
      <c r="F55" s="2"/>
      <c r="H55" s="4"/>
    </row>
  </sheetData>
  <mergeCells count="6">
    <mergeCell ref="F54:H54"/>
    <mergeCell ref="C2:H2"/>
    <mergeCell ref="C3:H3"/>
    <mergeCell ref="C4:H4"/>
    <mergeCell ref="C48:H48"/>
    <mergeCell ref="F53:H53"/>
  </mergeCells>
  <pageMargins left="0.62992125984251968" right="0.43307086614173229" top="1.9685039370078741" bottom="0.55118110236220474" header="0.19685039370078741" footer="0.59055118110236227"/>
  <pageSetup scale="75" orientation="portrait" r:id="rId1"/>
  <headerFooter alignWithMargins="0">
    <oddHeader xml:space="preserve">&amp;R
&amp;12 &amp;"Arial,Negrita"&amp;14 </oddHead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i9OgrMVwe0iDfYNfbc72M9bLk9AQ0HLBGNWbMEkTT2U=</DigestValue>
    </Reference>
    <Reference Type="http://www.w3.org/2000/09/xmldsig#Object" URI="#idOfficeObject">
      <DigestMethod Algorithm="http://www.w3.org/2001/04/xmlenc#sha256"/>
      <DigestValue>5dRI7BjnLg8wpdPAp5RLEjJiCOrsH45dhKpxdmXJIa4=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tVbVKbdV/c4c7T1Js1dslllerPLKX/f3wThpFCs3ws4=</DigestValue>
    </Reference>
    <Reference Type="http://www.w3.org/2000/09/xmldsig#Object" URI="#idValidSigLnImg">
      <DigestMethod Algorithm="http://www.w3.org/2001/04/xmlenc#sha256"/>
      <DigestValue>KUkyzhVB6TNK/t00/yhSAif+yz+wGaEoN9Ht8NdFSpg=</DigestValue>
    </Reference>
    <Reference Type="http://www.w3.org/2000/09/xmldsig#Object" URI="#idInvalidSigLnImg">
      <DigestMethod Algorithm="http://www.w3.org/2001/04/xmlenc#sha256"/>
      <DigestValue>v/4fWTGNqKIVe95wQyTsDGV0IbagbMgxtYqIJxHyd0E=</DigestValue>
    </Reference>
  </SignedInfo>
  <SignatureValue>Q0ezY4JjzpEStoapeUPAb4O0sYKjxA9f+LH/8qgP7i21ElA6QdXRNugy7B21XqU72CgcmfM1gyTg
nMHRy66F4eASbNEhoLTel3rbtc5JuVA/HOS4QLXymEQmpnJITzX0/dSRL6spjm0eM/rEfxY1AnL3
v7t2KnJyPfhQjHsF2uaC7B5HnYssEwFsmMRoG4Yb1PQZ4Bh+xjtydI7AevLzy68SJmFXxL/h3DoA
LH9jyl+iVLrPDFLSTL/YgHsATTp4Tf5wWv9dUBsYA7TaYInUrLnsGN45S1+B21hNf4yxwkL9YyXA
ZZJ7ojQBTBuXfJKbE4O6ypTC5NY6hu7Q8UZUKQ==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FoSnJkZPjxQk77piK/CO54hk4zEt4E5XijaomdKG7aw=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TegOriFis3RR9OhL5mCZygYeJI7yojv0klHYspibPbU=</DigestValue>
      </Reference>
      <Reference URI="/xl/media/image1.emf?ContentType=image/x-emf">
        <DigestMethod Algorithm="http://www.w3.org/2001/04/xmlenc#sha256"/>
        <DigestValue>yFXrRBIKYBB0gb+4yIJK4ulpFnL9S0tKsr/piaM+AYs=</DigestValue>
      </Reference>
      <Reference URI="/xl/media/image2.emf?ContentType=image/x-emf">
        <DigestMethod Algorithm="http://www.w3.org/2001/04/xmlenc#sha256"/>
        <DigestValue>SAag9WMSthEAfo0YU3V/rZa8Gvt5mk4C71paBa7hHFw=</DigestValue>
      </Reference>
      <Reference URI="/xl/media/image3.emf?ContentType=image/x-emf">
        <DigestMethod Algorithm="http://www.w3.org/2001/04/xmlenc#sha256"/>
        <DigestValue>5oqVaTcA8ikvGoSyuOouAG4Hl8jXlUml5BsTIBfocD0=</DigestValue>
      </Reference>
      <Reference URI="/xl/media/image4.emf?ContentType=image/x-emf">
        <DigestMethod Algorithm="http://www.w3.org/2001/04/xmlenc#sha256"/>
        <DigestValue>S0UAWI5OiKMT72WEczFVZ+JadnwVEEP/1bFCT5oQLfM=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TREPQqDbgpAjkhV7l0UqsAOPD/IoYwk0vmmIRyVN1Bo=</DigestValue>
      </Reference>
      <Reference URI="/xl/sharedStrings.xml?ContentType=application/vnd.openxmlformats-officedocument.spreadsheetml.sharedStrings+xml">
        <DigestMethod Algorithm="http://www.w3.org/2001/04/xmlenc#sha256"/>
        <DigestValue>PqguHE0xrOsnFBQhXZk6cW0ebdp3l3lNcHGk+WH1GNI=</DigestValue>
      </Reference>
      <Reference URI="/xl/styles.xml?ContentType=application/vnd.openxmlformats-officedocument.spreadsheetml.styles+xml">
        <DigestMethod Algorithm="http://www.w3.org/2001/04/xmlenc#sha256"/>
        <DigestValue>Z7c4jVHoXNnvFOksp2/AOonMbdeLmfKuSH9PM6BaF3w=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KwqrUABQaP6EUE6T2T2BmOOIn1BCh3l2f0vsmmKbhn8=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hbpLx6cMVwbS8M4tTxJ20yalYBQrpKzRa5LJtDai5/M=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2020-06-15T12:30:21Z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{EA9F2B39-1F62-4FEA-B028-1224A54CC5AA}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2020-06-15T12:30:21Z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I1cCQAAAAkAAADgvhwDQElvdH5091zIYO0AMPl5AyUAAACF/5PHIP7pEeD96RFsW/lcOD1dJli/HAN+445cAgIAAPy+HAMlAAAAMwAAAGAAAAAzAAAAIgAAABRtYwXwPF0m/////0VVkgXh6I5ckMAcA9nZGnXgvhwDAAAAAAAAGnUCAgAA9f///wAAAAAAAAAAAAAAAJABAAAAAAABAAAAAHMAZQBnAG8AZQAgAHUAaQCUzYEhRL8cAxGxHXYAAG90OL8cAwAAAABAvxwDAAAAAIHJjVwAAG90AAAAABMAFAB+dPdcQElvdFi/HAM0X611AABvdH5091yByY1cZHYACAAAAAAlAAAADAAAAAEAAAAYAAAADAAAAAAAAAASAAAADAAAAAEAAAAeAAAAGAAAAL0AAAAEAAAA9wAAABEAAAAlAAAADAAAAAEAAABUAAAAiAAAAL4AAAAEAAAA9QAAABAAAAABAAAA/B3wQVWV70G+AAAABAAAAAoAAABMAAAAAAAAAAAAAAAAAAAA//////////9gAAAAMQ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cAx5V+Hag5xwDvlX4dgkAAAAw+XkD6VX4duznHAMw+XkDVHT3XAAAAABUdPdcAAAAADD5eQMAAAAAAAAAAAAAAAAAAAAAgAt6AwAAAAAAAAAAAAAAAAAAAAAAAAAAAAAAAAAAAAAAAAAAAAAAAAAAAAAAAAAAAAAAAAAAAAAAAAAAAAAAADkALAColYEhlOgcA6It83YAAAAAAQAAAOznHAP//wAAAAAAAFww83ZcMPN2UOgcA8ToHAPI6BwDAAAAAAAAAACGQR52gcmNXFQGwP8HAAAA/OgcA+RdFHYB2AAA/OgcAwAAAAAAAAAAAAAAAAAAAAAAAAAAuGttG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wDrdoadQAAAACE0RwDAAAAACzRHAPE42xdAAB5AwAAAAAgAAAA/NUcA6APAACk1RwDNqPpWyAAAAABAAAArDfkITgdNhRfpulbdNEcA2qI61s4HTYUAAAAAOClyBksJ0FcAgAAAOE6kgUAAAAANNMcA9nZGnWE0RwDBQAAAAAAGnU40hwD4P///wAAAAAAAAAAAAAAAJABAAAAAAABAAAAAGEAcgBpAGEAbAAAAAAAAAAAAAAAAAAAAAAAAAAAAAAABgAAAAAAAACGQR52AAAAAFQGwP8GAAAA6NIcA+RdFHYB2AAA6NIcAwAAAAAAAAAAAAAAAAAAAAAAAAAAZHYACAAAAAAlAAAADAAAAAMAAAAYAAAADAAAAAAAAAASAAAADAAAAAEAAAAWAAAADAAAAAgAAABUAAAAVAAAAAoAAAAnAAAAHgAAAEoAAAABAAAA/B3wQVWV70EKAAAASwAAAAEAAABMAAAABAAAAAkAAAAnAAAAIAAAAEsAAABQAAAAWABj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HAOt2hp1vAIAALzRHAMAAAAAUwB5AHMAdABlAG0AAAAAAAAAAAAAAAAAAAAAAAAAAAAAAAAAbfE9/JjRHAOztxVbAQAAAEDSHAMgDQCEAAAAACRSXSak0RwDL72TXEim7xHQetMTKTqSBQIAAABs0xwD2dkadbzRHAMGAAAAAAAadWAx5CHw////AAAAAAAAAAAAAAAAkAEAAAAAAAEAAAAAcwBlAGcAbwBlACAAdQBpAAAAAAAAAAAAAAAAAAAAAAAJAAAAAAAAAIZBHnYAAAAAVAbA/wkAAAAg0xwD5F0UdgHYAAAg0xwD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I1cCQAAAAkAAADgvhwDQElvdH5091zIYO0AMPl5AyUAAACF/5PHIP7pEeD96RFsW/lcOD1dJli/HAN+445cAgIAAPy+HAMlAAAAMwAAAGAAAAAzAAAAIgAAABRtYwXwPF0m/////0VVkgXh6I5ckMAcA9nZGnXgvhwDAAAAAAAAGnUCAgAA9f///wAAAAAAAAAAAAAAAJABAAAAAAABAAAAAHMAZQBnAG8AZQAgAHUAaQCUzYEhRL8cAxGxHXYAAG90OL8cAwAAAABAvxwDAAAAAIHJjVwAAG90AAAAABMAFAB+dPdcQElvdFi/HAM0X611AABvdH5091yByY1c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BwDHlX4dqDnHAO+Vfh2CQAAADD5eQPpVfh27OccAzD5eQNUdPdcAAAAAFR091wAAAAAMPl5AwAAAAAAAAAAAAAAAAAAAACAC3oDAAAAAAAAAAAAAAAAAAAAAAAAAAAAAAAAAAAAAAAAAAAAAAAAAAAAAAAAAAAAAAAAAAAAAAAAAAAAAAAAOQAsAKiVgSGU6BwDoi3zdgAAAAABAAAA7OccA///AAAAAAAAXDDzdlww83ZQ6BwDxOgcA8joHAMAAAAAAAAAAIZBHnaByY1cVAbA/wcAAAD86BwD5F0UdgHYAAD86BwDAAAAAAAAAAAAAAAAAAAAAAAAAAC4a20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HAOt2hp1AAAAAITRHAMAAAAALNEcA8TjbF0AAHkDAAAAACAAAAD81RwDoA8AAKTVHAM2o+lbIAAAAAEAAACsN+QhOB02FF+m6Vt00RwDaojrWzgdNhQAAAAA4KXIGSwnQVwCAAAA4TqSBQAAAAA00xwD2dkadYTRHAMFAAAAAAAadTjSHAPg////AAAAAAAAAAAAAAAAkAEAAAAAAAEAAAAAYQByAGkAYQBsAAAAAAAAAAAAAAAAAAAAAAAAAAAAAAAGAAAAAAAAAIZBHnYAAAAAVAbA/wYAAADo0hwD5F0UdgHYAADo0hwDAAAAAAAAAAAAAAAAAAAAAAAAAABkdgAIAAAAACUAAAAMAAAAAwAAABgAAAAMAAAAAAAAABIAAAAMAAAAAQAAABYAAAAMAAAACAAAAFQAAABUAAAACgAAACcAAAAeAAAASgAAAAEAAAD8HfBBVZXvQQoAAABLAAAAAQAAAEwAAAAEAAAACQAAACcAAAAgAAAASwAAAFAAAABYAEgk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cA63aGnW8AgAAvNEcAwAAAABTAHkAcwB0AGUAbQAAAAAAAAAAAAAAAAAAAAAAAAAAAAAAAABt8T38mNEcA7O3FVsBAAAAQNIcAyANAIQAAAAAJFJdJqTRHAMvvZNcSKbvEdB60xMpOpIFAgAAAGzTHAPZ2Rp1vNEcAwYAAAAAABp1YDHkIfD///8AAAAAAAAAAAAAAACQAQAAAAAAAQAAAABzAGUAZwBvAGUAIAB1AGkAAAAAAAAAAAAAAAAAAAAAAAkAAAAAAAAAhkEedgAAAABUBsD/CQAAACDTHAPkXRR2AdgAACDTHAM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Cwv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GK3HZBZ5MxEOqq/4Ow52CGsHM0o9sRYlSYU5KOl8GT0=</DigestValue>
    </Reference>
    <Reference Type="http://www.w3.org/2000/09/xmldsig#Object" URI="#idOfficeObject">
      <DigestMethod Algorithm="http://www.w3.org/2001/04/xmlenc#sha256"/>
      <DigestValue>lXNW2QiueJ3bmFVrmUuS9QG/A0MT3lNbslkoA+L1HSk=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fwpPGaIa+NolxqGAlxEXCda90OQgbflAB+GlocYGqvU=</DigestValue>
    </Reference>
    <Reference Type="http://www.w3.org/2000/09/xmldsig#Object" URI="#idValidSigLnImg">
      <DigestMethod Algorithm="http://www.w3.org/2001/04/xmlenc#sha256"/>
      <DigestValue>PygfzNpWy1qkifstPkM8oCSEtc05ANmFRGLwmYrmVQE=</DigestValue>
    </Reference>
    <Reference Type="http://www.w3.org/2000/09/xmldsig#Object" URI="#idInvalidSigLnImg">
      <DigestMethod Algorithm="http://www.w3.org/2001/04/xmlenc#sha256"/>
      <DigestValue>yoh66AfUpMPZ/zzjBXb4hB27kDNHcIJoa9+Xn7HomcM=</DigestValue>
    </Reference>
  </SignedInfo>
  <SignatureValue>AFe+/oEzHdZiPmO3CvZ7FmRqk3/H0QlDu+aUxX5K6izsuGRirVeG5O7qq/72r199jfaOH/LgHdVa
DzR7Jq8Er79z2WeLSUOd8kmjIzas2JYnaXSMewWu6BVRdBwBcjldlArx+FQT8ZWbJ8LThqOe66sO
F4yC8qJUIXm440DcaigRJBIMS71p9dhTDYOFrtObacWIZO20qlGYJxBDUKjHPNwgUK4LlT4u1T1U
8Kql/dsMCKrmp/6iE7QAH5WWrp2hy/3epijWLM4xonp6XJ9u5+QKR/3XRL3eTD5N81wpc33tH+IU
VbsWkvJSklIQxfPduJ1849S+mIT+heWi6mnKKg==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FoSnJkZPjxQk77piK/CO54hk4zEt4E5XijaomdKG7aw=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TegOriFis3RR9OhL5mCZygYeJI7yojv0klHYspibPbU=</DigestValue>
      </Reference>
      <Reference URI="/xl/media/image1.emf?ContentType=image/x-emf">
        <DigestMethod Algorithm="http://www.w3.org/2001/04/xmlenc#sha256"/>
        <DigestValue>yFXrRBIKYBB0gb+4yIJK4ulpFnL9S0tKsr/piaM+AYs=</DigestValue>
      </Reference>
      <Reference URI="/xl/media/image2.emf?ContentType=image/x-emf">
        <DigestMethod Algorithm="http://www.w3.org/2001/04/xmlenc#sha256"/>
        <DigestValue>SAag9WMSthEAfo0YU3V/rZa8Gvt5mk4C71paBa7hHFw=</DigestValue>
      </Reference>
      <Reference URI="/xl/media/image3.emf?ContentType=image/x-emf">
        <DigestMethod Algorithm="http://www.w3.org/2001/04/xmlenc#sha256"/>
        <DigestValue>5oqVaTcA8ikvGoSyuOouAG4Hl8jXlUml5BsTIBfocD0=</DigestValue>
      </Reference>
      <Reference URI="/xl/media/image4.emf?ContentType=image/x-emf">
        <DigestMethod Algorithm="http://www.w3.org/2001/04/xmlenc#sha256"/>
        <DigestValue>S0UAWI5OiKMT72WEczFVZ+JadnwVEEP/1bFCT5oQLfM=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TREPQqDbgpAjkhV7l0UqsAOPD/IoYwk0vmmIRyVN1Bo=</DigestValue>
      </Reference>
      <Reference URI="/xl/sharedStrings.xml?ContentType=application/vnd.openxmlformats-officedocument.spreadsheetml.sharedStrings+xml">
        <DigestMethod Algorithm="http://www.w3.org/2001/04/xmlenc#sha256"/>
        <DigestValue>PqguHE0xrOsnFBQhXZk6cW0ebdp3l3lNcHGk+WH1GNI=</DigestValue>
      </Reference>
      <Reference URI="/xl/styles.xml?ContentType=application/vnd.openxmlformats-officedocument.spreadsheetml.styles+xml">
        <DigestMethod Algorithm="http://www.w3.org/2001/04/xmlenc#sha256"/>
        <DigestValue>Z7c4jVHoXNnvFOksp2/AOonMbdeLmfKuSH9PM6BaF3w=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KwqrUABQaP6EUE6T2T2BmOOIn1BCh3l2f0vsmmKbhn8=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hbpLx6cMVwbS8M4tTxJ20yalYBQrpKzRa5LJtDai5/M=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2020-06-15T19:01:14Z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{97BCF974-77A3-4F51-9BC4-E3BFAE8BDE90}</SetupID>
          <SignatureText>Ysaias López Gómez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2020-06-15T19:01:14Z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XGwAA4hIAACBFTUYAAAEABBwAAKo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BzovNm+38AABMAFAAAAAAAsP0iZ/t/AAAgQomS+38AAJii82b7fwAAAAAAAAAAAAAgQomS+38AAHm7zyHbAAAAAAAAAAAAAAA96MC0o4gAAKNp4l37fwAASAAAAAAAAAA06SJn+38AAIDxK2f7fwAAYOsiZwAAAAABAAAAAAAAALD9Imf7fwAAAACJkvt/AAAAAAAAAAAAAAAAAADbAAAAIRQnkvt/AAAAAAAAAAAAAAAAAAAAAAAAIEr1ZRICAADYvc8h2wAAAHALAAAAAAAAAAAAAAAAAAAAAAAAAAAAAAAAAAAAAAAAUL3PIdsAAAC3mvNmZHYACAAAAAAlAAAADAAAAAEAAAAYAAAADAAAAAAAAAISAAAADAAAAAEAAAAeAAAAGAAAAMMAAAAEAAAA9wAAABEAAAAlAAAADAAAAAEAAABUAAAAhAAAAMQAAAAEAAAA9QAAABAAAAABAAAA6rDYQasKF0LEAAAABAAAAAkAAABMAAAAAAAAAAAAAAAAAAAA//////////9gAAAAMQ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z6S+38AAAkAAAABAAAASJ5Kkvt/AAAAAAAAAAAAAAAAAAAAAAAAEQAAABEAAABI5s8h2wAAAAAAAAAAAAAAAAAAAAAAAADNs8C0o4gAAAAAAAAAAAAA/////9sAAAAAAAAAAAAAACBK9WUSAgAAsOXPIQAAAADwagNmEgIAAAcAAAAAAAAAYL/1ZRICAADs5M8h2wAAAEDlzyHbAAAAIRQnkvt/AAARAAAAEgIAAOOzvXkAAAAAgPxyZhICAABQDXRmEgIAAOzkzyHbAAAABwAAANsAAAAAAAAAAAAAAAAAAAAAAAAAAAAAAAAAAABw8St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GjLPpL7fwAAIGD1ZRICAABInkqS+38AAAAAAAAAAAAAAAAAAAAAAACI9r9pEgIAAAIAAAAAAAAAAAAAAAAAAAAAAAAAAAAAAH1DwLSjiAAAgJntZRICAADQTP1pEgIAAAAAAAAAAAAAIEr1ZRICAAAYFc8hAAAAAOD///8AAAAABgAAAAAAAAACAAAAAAAAADwUzyHbAAAAkBTPIdsAAAAhFCeS+38AAP////8AAAAAOCbdXQAAAAD+/////////wul3V37fwAAPBTPIdsAAAAGAAAA+38AAAAAAAAAAAAAAAAAAAAAAAAAAAAAAAAAAPS1BJJkdgAIAAAAACUAAAAMAAAAAwAAABgAAAAMAAAAAAAAAhIAAAAMAAAAAQAAABYAAAAMAAAACAAAAFQAAABUAAAACgAAACcAAAAeAAAASgAAAAEAAADqsNhBqwo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AAAAAAAAAAAaMs+kvt/AAAwAAAAAAAAAEieSpL7fwAAAAAAAAAAAAAAAAAAAAAAADj2v2kSAgAAAAAAAPt/AAAAAAAAAAAAAAAAAAAAAAAAnULAtKOIAAABAAAAAAAAALAORGcSAgAAAAAAAAAAAAAgSvVlEgIAAHgUzyEAAAAA8P///wAAAAAJAAAAAAAAAAMAAAAAAAAAnBPPIdsAAADwE88h2wAAACEUJ5L7fwAAAAAAAAAAAABUANldAAAAABjcDV77fwAAcBPPIdsAAACcE88h2wAAAAkAAAAAAAAAAAAAAAAAAAAAAAAAAAAAAAAAAAAAAAAA9LUEkmR2AAgAAAAAJQAAAAwAAAAEAAAAGAAAAAwAAAAAAAACEgAAAAwAAAABAAAAHgAAABgAAAApAAAAMwAAALgAAABIAAAAJQAAAAwAAAAEAAAAVAAAALgAAAAqAAAAMwAAALYAAABHAAAAAQAAAOqw2EGrChdCKgAAADMAAAASAAAATAAAAAAAAAAAAAAAAAAAAP//////////cAAAAFkAcwBhAGkAYQBzACAATADzAHAAZQB6ACAARwDzAG0AZQB6AAkAAAAHAAAACAAAAAQAAAAIAAAABwAAAAQAAAAIAAAACQAAAAkAAAAIAAAABwAAAAQAAAALAAAACQAAAA4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NAAAAXAAAAAEAAADqsNhBqwoXQgoAAABQAAAAFwAAAEwAAAAAAAAAAAAAAAAAAAD//////////3wAAABMAEkAQwAuACAAWQBTAEEASQBBAFMAIABMAE8AUABFAFoAIABHAE8ATQBFAFoAAAAFAAAAAwAAAAcAAAADAAAAAwAAAAUAAAAGAAAABwAAAAMAAAAHAAAABgAAAAMAAAAFAAAACQAAAAYAAAAGAAAABgAAAAMAAAAIAAAACQAAAAo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NwAAAAKAAAAYAAAAJQAAABsAAAAAQAAAOqw2EGrChdCCgAAAGAAAAAYAAAATAAAAAAAAAAAAAAAAAAAAP//////////fAAAAFMATwBDAEkATwAgAC0AIABSAEUARwBJAFQAUgBPACAATgCwACAAQQBFADAAMAAzAAYAAAAJAAAABwAAAAMAAAAJAAAAAwAAAAQAAAADAAAABwAAAAYAAAAIAAAAAwAAAAYAAAAHAAAACQAAAAMAAAAIAAAABAAAAAMAAAAHAAAABgAAAAYAAAAGAAAABgAAAEsAAABAAAAAMAAAAAUAAAAgAAAAAQAAAAEAAAAQAAAAAAAAAAAAAAAAAQAAgAAAAAAAAAAAAAAAAAEAAIAAAAAlAAAADAAAAAIAAAAnAAAAGAAAAAUAAAAAAAAA////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=</Object>
  <Object Id="idInvalidSigLnImg">AQAAAGwAAAAAAAAAAAAAAP8AAAB/AAAAAAAAAAAAAAAXGwAA4hIAACBFTUYAAAEAp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xWkAAACcz+7S6ffb7fnC0t1haH0hMm8aLXIuT8ggOIwoRKslP58cK08AAAFwAAAAAMHg9P///////////+bm5k9SXjw/SzBRzTFU0y1NwSAyVzFGXwEBAi8ACA8mnM/u69/SvI9jt4tgjIR9FBosDBEjMVTUMlXWMVPRKUSeDxk4AAAAQwAAAADT6ff///////+Tk5MjK0krSbkvUcsuT8YVJFoTIFIrSbgtTcEQHEcAAAAAAJzP7vT6/bTa8kRleixHhy1Nwi5PxiQtTnBwcJKSki81SRwtZAgOI2MAAAAAweD02+35gsLqZ5q6Jz1jNEJyOUZ4qamp+/v7////wdPeVnCJAQECZQAAAACv1/Ho8/ubzu6CwuqMudS3u769vb3////////////L5fZymsABAgMxLgAAAK/X8fz9/uLx+snk9uTy+vz9/v///////////////8vl9nKawAECA2QAAAAAotHvtdryxOL1xOL1tdry0+r32+350+r3tdryxOL1pdPvc5rAAQIDMS4AAABpj7ZnjrZqj7Zqj7ZnjrZtkbdukrdtkbdnjrZqj7ZojrZ3rdUCAwRk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c6LzZvt/AAATABQAAAAAALD9Imf7fwAAIEKJkvt/AACYovNm+38AAAAAAAAAAAAAIEKJkvt/AAB5u88h2wAAAAAAAAAAAAAAPejAtKOIAACjaeJd+38AAEgAAAAAAAAANOkiZ/t/AACA8Stn+38AAGDrImcAAAAAAQAAAAAAAACw/SJn+38AAAAAiZL7fwAAAAAAAAAAAAAAAAAA2wAAACEUJ5L7fwAAAAAAAAAAAAAAAAAAAAAAACBK9WUSAgAA2L3PIdsAAABwCwAAAAAAAAAAAAAAAAAAAAAAAAAAAAAAAAAAAAAAAFC9zyHbAAAAt5rzZmR2AAgAAAAAJQAAAAwAAAABAAAAGAAAAAwAAAD/AAACEgAAAAwAAAABAAAAHgAAABgAAAAiAAAABAAAAHIAAAARAAAAJQAAAAwAAAABAAAAVAAAAKgAAAAjAAAABAAAAHAAAAAQAAAAAQAAAOqw2EGrChd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s+kvt/AAAJAAAAAQAAAEieSpL7fwAAAAAAAAAAAAAAAAAAAAAAABEAAAARAAAASObPIdsAAAAAAAAAAAAAAAAAAAAAAAAAzbPAtKOIAAAAAAAAAAAAAP/////bAAAAAAAAAAAAAAAgSvVlEgIAALDlzyEAAAAA8GoDZhICAAAHAAAAAAAAAGC/9WUSAgAA7OTPIdsAAABA5c8h2wAAACEUJ5L7fwAAEQAAABICAADjs715AAAAAID8cmYSAgAAUA10ZhICAADs5M8h2wAAAAcAAADbAAAAAAAAAAAAAAAAAAAAAAAAAAAAAAAAAAAAcPErZ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oyz6S+38AACBg9WUSAgAASJ5Kkvt/AAAAAAAAAAAAAAAAAAAAAAAAiPa/aRICAAACAAAAAAAAAAAAAAAAAAAAAAAAAAAAAAB9Q8C0o4gAAICZ7WUSAgAA0Ez9aRICAAAAAAAAAAAAACBK9WUSAgAAGBXPIQAAAADg////AAAAAAYAAAAAAAAAAgAAAAAAAAA8FM8h2wAAAJAUzyHbAAAAIRQnkvt/AAD/////AAAAADgm3V0AAAAA/v////////8Lpd1d+38AADwUzyHbAAAABgAAAPt/AAAAAAAAAAAAAAAAAAAAAAAAAAAAAAAAAAD0tQSS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AAAAAAAAAAGjLPpL7fwAAMAAAAAAAAABInkqS+38AAAAAAAAAAAAAAAAAAAAAAAA49r9pEgIAAAAAAAD7fwAAAAAAAAAAAAAAAAAAAAAAAJ1CwLSjiAAAAQAAAAAAAACwDkRnEgIAAAAAAAAAAAAAIEr1ZRICAAB4FM8hAAAAAPD///8AAAAACQAAAAAAAAADAAAAAAAAAJwTzyHbAAAA8BPPIdsAAAAhFCeS+38AAAAAAAAAAAAAVADZXQAAAAAY3A1e+38AAHATzyHbAAAAnBPPIdsAAAAJAAAAAAAAAAAAAAAAAAAAAAAAAAAAAAAAAAAAAAAAAPS1BJJkdgAIAAAAACUAAAAMAAAABAAAABgAAAAMAAAAAAAAAhIAAAAMAAAAAQAAAB4AAAAYAAAAKQAAADMAAAC4AAAASAAAACUAAAAMAAAABAAAAFQAAAC4AAAAKgAAADMAAAC2AAAARwAAAAEAAADqsNhBqwoXQioAAAAzAAAAEgAAAEwAAAAAAAAAAAAAAAAAAAD//////////3AAAABZAHMAYQBpAGEAcwAgAEwA8wBwAGUAegAgAEcA8wBtAGUAegAJAAAABwAAAAgAAAAEAAAACAAAAAcAAAAEAAAACAAAAAkAAAAJAAAACAAAAAcAAAAEAAAACwAAAAkAAAAO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2AAAAAoAAABQAAAAjQAAAFwAAAABAAAA6rDYQasKF0IKAAAAUAAAABcAAABMAAAAAAAAAAAAAAAAAAAA//////////98AAAATABJAEMALgAgAFkAUwBBAEkAQQBTACAATABPAFAARQBaACAARwBPAE0ARQBaAAAABQAAAAMAAAAHAAAAAwAAAAMAAAAFAAAABgAAAAcAAAADAAAABwAAAAYAAAADAAAABQAAAAkAAAAGAAAABgAAAAYAAAADAAAACAAAAAkAAAAK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cAAAACgAAAGAAAACUAAAAbAAAAAEAAADqsNhBqwoXQgoAAABgAAAAGAAAAEwAAAAAAAAAAAAAAAAAAAD//////////3wAAABTAE8AQwBJAE8AIAAtACAAUgBFAEcASQBUAFIATwAgAE4AsAAgAEEARQAwADAAMwAGAAAACQAAAAcAAAADAAAACQAAAAMAAAAEAAAAAwAAAAcAAAAGAAAACAAAAAMAAAAGAAAABwAAAAkAAAADAAAACAAAAAQAAAADAAAABwAAAAYAAAAGAAAABgAAAAYAAABLAAAAQAAAADAAAAAFAAAAIAAAAAEAAAABAAAAEAAAAAAAAAAAAAAAAAEAAIAAAAAAAAAAAAAAAAABAACAAAAAJQAAAAwAAAACAAAAJwAAABgAAAAFAAAAAAAAAP///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/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dJuFR7mZm1fjiDgE+mobgKH77E8=</DigestValue>
    </Reference>
    <Reference Type="http://www.w3.org/2000/09/xmldsig#Object" URI="#idOfficeObject">
      <DigestMethod Algorithm="http://www.w3.org/2000/09/xmldsig#sha1"/>
      <DigestValue>HCaHxZYwnRoPewiqgv6DwbiwLrQ=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oe1EkKN5HqlBZuNfQNM0OF72xMk=</DigestValue>
    </Reference>
    <Reference Type="http://www.w3.org/2000/09/xmldsig#Object" URI="#idValidSigLnImg">
      <DigestMethod Algorithm="http://www.w3.org/2000/09/xmldsig#sha1"/>
      <DigestValue>a4nTo/KZosC1wQM/qrzY/oRTZFQ=</DigestValue>
    </Reference>
    <Reference Type="http://www.w3.org/2000/09/xmldsig#Object" URI="#idInvalidSigLnImg">
      <DigestMethod Algorithm="http://www.w3.org/2000/09/xmldsig#sha1"/>
      <DigestValue>NgVHsJNvWzgmbVTIl0D5iF/YHsE=</DigestValue>
    </Reference>
  </SignedInfo>
  <SignatureValue>jx0vsKpamaejf2GlNnR2GixCXtMPfkFHsI8rsDRvt50rJfm39c0ka59/5QvYEMmRON2xiR6VQ5FC
H22fCHScPjjRIdvlItPj+8lvN48uDq/9IezAIGAeVZUq8cTyHO2qzBk5MQ9LvpWRekqMRfwyGy9I
oJ/k1ZX5hCX8FuMVN0S5x9nwiAgkJIouD+mpUzUdY/JYb+AXlDIezQVj2bAYx6yCwWujae8uy7kU
zZ5zpiNuJCupSt9O/4aTqIUDo1mcyT+UYXX/wz0gfZwhatChfw/lzLaP51hiC0R1fm2ptysgw7aE
baNQ8plssQumALwmWwZyfrdLNGGl9NdBHe5uFA==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5n5MfidQaJOn/fovMKz2t6G5puM=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0V/O0qid1wBeDqOlQEH9+IoTnE8=</DigestValue>
      </Reference>
      <Reference URI="/xl/media/image1.emf?ContentType=image/x-emf">
        <DigestMethod Algorithm="http://www.w3.org/2000/09/xmldsig#sha1"/>
        <DigestValue>3JS+KPKNwbogjK2L+qb9VOMbAHI=</DigestValue>
      </Reference>
      <Reference URI="/xl/media/image2.emf?ContentType=image/x-emf">
        <DigestMethod Algorithm="http://www.w3.org/2000/09/xmldsig#sha1"/>
        <DigestValue>141m9cWD8mcXxMN+6vIgEQ9o3cA=</DigestValue>
      </Reference>
      <Reference URI="/xl/media/image3.emf?ContentType=image/x-emf">
        <DigestMethod Algorithm="http://www.w3.org/2000/09/xmldsig#sha1"/>
        <DigestValue>VrXze62mOV1ovaep9mjDf4O1yOI=</DigestValue>
      </Reference>
      <Reference URI="/xl/media/image4.emf?ContentType=image/x-emf">
        <DigestMethod Algorithm="http://www.w3.org/2000/09/xmldsig#sha1"/>
        <DigestValue>LutkG81ZvYeY3EsntnB+aV/gSAw=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OhnFb/YYi6lJjDDAv7w5E6CsruM=</DigestValue>
      </Reference>
      <Reference URI="/xl/sharedStrings.xml?ContentType=application/vnd.openxmlformats-officedocument.spreadsheetml.sharedStrings+xml">
        <DigestMethod Algorithm="http://www.w3.org/2000/09/xmldsig#sha1"/>
        <DigestValue>t+zEblGAKiNtPCRRlOQP9ortZM0=</DigestValue>
      </Reference>
      <Reference URI="/xl/styles.xml?ContentType=application/vnd.openxmlformats-officedocument.spreadsheetml.styles+xml">
        <DigestMethod Algorithm="http://www.w3.org/2000/09/xmldsig#sha1"/>
        <DigestValue>3WkPrfyIOkjvTOZMLruKAdC/vhQ=</DigestValue>
      </Reference>
      <Reference URI="/xl/theme/theme1.xml?ContentType=application/vnd.openxmlformats-officedocument.theme+xml">
        <DigestMethod Algorithm="http://www.w3.org/2000/09/xmldsig#sha1"/>
        <DigestValue>0CoHk47w3CftHIU+Tp/2j+DuYII=</DigestValue>
      </Reference>
      <Reference URI="/xl/workbook.xml?ContentType=application/vnd.openxmlformats-officedocument.spreadsheetml.sheet.main+xml">
        <DigestMethod Algorithm="http://www.w3.org/2000/09/xmldsig#sha1"/>
        <DigestValue>uy7wYKE6jL+LPnnfZMJXS7O6NBo=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n9+mfhe0MKQnPxk4Tk1U8InRMmE=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2020-06-15T21:43:11Z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{47BEC756-9C65-44D3-ADDD-CA73DD78AE13}</SetupID>
          <SignatureText>Jorge D.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2020-06-15T21:43:11Z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KhSCQAAAAkAAADYwy8DQEl+dH50ElPYdWgAyPoyAyUAAACF/5PHWPyDBTj8gwVsWxRTBrpCGlDELwN+46lSAgIAAPTDLwMlAAAAMwAAAGAAAAAzAAAAIgAAAFTqZgXevUIa/////95EtInh6KlSiMUvA9nZiXTYwy8DAAAAAAAAiXQCAgAA8////wAAAAAAAAAAAAAAAJABAAAAAAABAAAAAHMAZQBnAG8AZQAgAHUAaQCTo1oXPMQvAxGxpXYAAH50MMQvAwAAAAA4xC8DAAAAAIHJqFIAAH50AAAAABMAFAB+dBJTQEl+dFDELwM0Xxx2AAB+dH50ElOByahSZHYACAAAAAAlAAAADAAAAAEAAAAYAAAADAAAAAAAAAASAAAADAAAAAEAAAAeAAAAGAAAAPUAAAAFAAAAMgEAABYAAAAlAAAADAAAAAEAAABUAAAAhAAAAPYAAAAFAAAAMAEAABUAAAABAAAAVVWPQYX2jkH2AAAABQAAAAkAAABMAAAAAAAAAAAAAAAAAAAA//////////9gAAAAMQA1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C8DHlX0dpjsLwO+VfR2CQAAAMj6MgPpVfR25OwvA8j6MgNUdBJTAAAAAFR0ElMw3egTyPoyAwAAAAAAAAAAAAAAAAAAAAAg4zIDAAAAAAAAAAAAAAAAAAAAAAAAAAAAAAAAAAAAAAAAAAAAAAAAAAAAAAAAAAAAAAAAAAAAAAAAAAAAAAAAGAC5AL+LWheM7S8Doi3vdgAAAAABAAAA5OwvA///AAAAAAAAXDDvdlww73ZI7S8DvO0vA8DtLwMAAAAAAAAAAIZBpnaByahSVAaH/wcAAAD07S8D5F2cdgHYAAD07S8DAAAAAAAAAAAAAAAAAAAAAAAAAABQNV0W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LwOt2ol0AAAAAHzWLwMAAAAAJNYvA8Tj41MAADIDAAAAACAAAAD02i8DoA8AAJzaLwM2owRSIAAAAAEAAAAJR583AA37MV+mBFJs1i8DaogGUgAN+zEAAAAA4HOXMSwnXFICAAAAelG0iQAAAAAs2C8D2dmJdHzWLwMHAAAAAACJdDDXLwPg////AAAAAAAAAAAAAAAAkAEAAAAAAAEAAAAAYQByAGkAYQBsAAAAAAAAAAAAAAAAAAAAAAAAAAAAAAAGAAAAAAAAAIZBpnYAAAAAVAaH/wYAAADg1y8D5F2cdgHYAADg1y8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vA63aiXS8AgAAtNYvAwAAAABTAHkAcwB0AGUAbQAAAAAAAAAAAAAAAAAAAAAAAAAAAAAAAAAB1qqdkNYvA7O3O1EBAAAAONcvAyANAIQAAAAACq9CGpzWLwMvva5SqJ6EBbjrEyiCUbSJAgAAAGTYLwPZ2Yl0tNYvAwcAAAAAAIl09UWfN+z///8AAAAAAAAAAAAAAACQAQAAAAAAAQAAAABzAGUAZwBvAGUAIAB1AGkAAAAAAAAAAAAAAAAAAAAAAAkAAAAAAAAAhkGmdgAAAABUBof/CQAAABjYLwPkXZx2AdgAABjYLwMAAAAAAAAAAAAAAAAAAAAAAAAAAGR2AAgAAAAAJQAAAAwAAAAEAAAAGAAAAAwAAAAAAAAAEgAAAAwAAAABAAAAHgAAABgAAAAwAAAAOwAAAMsAAABXAAAAJQAAAAwAAAAEAAAAVAAAALQAAAAxAAAAOwAAAMkAAABWAAAAAQAAAFVVj0GF9o5BMQAAADsAAAARAAAATAAAAAAAAAAAAAAAAAAAAP//////////cAAAAEoAbwByAGcAZQAgAEQALg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A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qFIJAAAACQAAANjDLwNASX50fnQSU9h1aADI+jIDJQAAAIX/k8dY/IMFOPyDBWxbFFMGukIaUMQvA37jqVICAgAA9MMvAyUAAAAzAAAAYAAAADMAAAAiAAAAVOpmBd69Qhr/////3kS0ieHoqVKIxS8D2dmJdNjDLwMAAAAAAACJdAICAADz////AAAAAAAAAAAAAAAAkAEAAAAAAAEAAAAAcwBlAGcAbwBlACAAdQBpAJOjWhc8xC8DEbGldgAAfnQwxC8DAAAAADjELwMAAAAAgcmoUgAAfnQAAAAAEwAUAH50ElNASX50UMQvAzRfHHYAAH50fnQSU4HJqFJkdgAIAAAAACUAAAAMAAAAAQAAABgAAAAMAAAA/wAAABIAAAAMAAAAAQAAAB4AAAAYAAAAMAAAAAUAAACLAAAAFgAAACUAAAAMAAAAAQAAAFQAAACoAAAAMQAAAAUAAACJAAAAFQAAAAEAAABVVY9BhfaOQTEAAAAFAAAADwAAAEwAAAAAAAAAAAAAAAAAAAD//////////2wAAABGAGkAcgBtAGEAIABuAG8AIAB2AOEAbABpAGQAYQCXM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LwMeVfR2mOwvA75V9HYJAAAAyPoyA+lV9Hbk7C8DyPoyA1R0ElMAAAAAVHQSUzDd6BPI+jIDAAAAAAAAAAAAAAAAAAAAACDjMgMAAAAAAAAAAAAAAAAAAAAAAAAAAAAAAAAAAAAAAAAAAAAAAAAAAAAAAAAAAAAAAAAAAAAAAAAAAAAAAAAYALkAv4taF4ztLwOiLe92AAAAAAEAAADk7C8D//8AAAAAAABcMO92XDDvdkjtLwO87S8DwO0vAwAAAAAAAAAAhkGmdoHJqFJUBof/BwAAAPTtLwPkXZx2AdgAAPTtLwMAAAAAAAAAAAAAAAAAAAAAAAAAAFA1XRZ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vA63aiXQAAAAAfNYvAwAAAAAk1i8DxOPjUwAAMgMAAAAAIAAAAPTaLwOgDwAAnNovAzajBFIgAAAAAQAAAAlHnzcADfsxX6YEUmzWLwNqiAZSAA37MQAAAADgc5cxLCdcUgIAAAB6UbSJAAAAACzYLwPZ2Yl0fNYvAwcAAAAAAIl0MNcvA+D///8AAAAAAAAAAAAAAACQAQAAAAAAAQAAAABhAHIAaQBhAGwAAAAAAAAAAAAAAAAAAAAAAAAAAAAAAAYAAAAAAAAAhkGmdgAAAABUBof/BgAAAODXLwPkXZx2AdgAAODXLwMAAAAAAAAAAAAAAAAAAAAAAAAAAGR2AAgAAAAAJQAAAAwAAAADAAAAGAAAAAwAAAAAAAAAEgAAAAwAAAABAAAAFgAAAAwAAAAIAAAAVAAAAFQAAAAMAAAANwAAACAAAABaAAAAAQAAAFVVj0GF9o5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C8DrdqJdLwCAAC01i8DAAAAAFMAeQBzAHQAZQBtAAAAAAAAAAAAAAAAAAAAAAAAAAAAAAAAAAHWqp2Q1i8Ds7c7UQEAAAA41y8DIA0AhAAAAAAKr0IanNYvAy+9rlKonoQFuOsTKIJRtIkCAAAAZNgvA9nZiXS01i8DBwAAAAAAiXT1RZ837P///wAAAAAAAAAAAAAAAJABAAAAAAABAAAAAHMAZQBnAG8AZQAgAHUAaQAAAAAAAAAAAAAAAAAAAAAACQAAAAAAAACGQaZ2AAAAAFQGh/8JAAAAGNgvA+RdnHYB2AAAGNgv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AA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wAs9zBwYDWr6TDg+qenlqPsxOR8PhoYoi+ZtWmQCu2U=</DigestValue>
    </Reference>
    <Reference Type="http://www.w3.org/2000/09/xmldsig#Object" URI="#idOfficeObject">
      <DigestMethod Algorithm="http://www.w3.org/2001/04/xmlenc#sha256"/>
      <DigestValue>/X/TG03kN0KYs2CsJhZpcvBdI8pX7ck54XqZTpu2834=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syYctdYOA5FYrquwl+HwwQhsXGbxb9jbWSMNuM3KpVk=</DigestValue>
    </Reference>
    <Reference Type="http://www.w3.org/2000/09/xmldsig#Object" URI="#idValidSigLnImg">
      <DigestMethod Algorithm="http://www.w3.org/2001/04/xmlenc#sha256"/>
      <DigestValue>RstxD/RkfA3KUoDYFEqrihjRi0xOHEt3WiVFcEH+lYc=</DigestValue>
    </Reference>
    <Reference Type="http://www.w3.org/2000/09/xmldsig#Object" URI="#idInvalidSigLnImg">
      <DigestMethod Algorithm="http://www.w3.org/2001/04/xmlenc#sha256"/>
      <DigestValue>dMYxPNmwik2/iose/fZEkJUUXpHPxGOU88YVjtioaLQ=</DigestValue>
    </Reference>
  </SignedInfo>
  <SignatureValue>10VSxKHa9oEIwAohZEkKtt7iE68QwFj6GxihH4HFRbtscVAZiOovSsdMmCSOPWdG3JBor8x7xls5
/keMTXF5Dje9JPPPCV+M4SG74fMY1TRGc1GNYvvV7xl/GI2EvMxFYE1UdE5LI6axtJ6rnUEGwdC8
bXCw0lhFV75BznmEIxGsTLJ+9gNy8GolTvzaxfkCpbDALJZpY1V/iy25T0/2NfOtVIOIEp/Sn4sC
cCBWUjnc8p4fTTmI/CoPh0agMkvPQ9axqqmU2NfQqWyNWbCSSgFPc0qYsr5REhLAH179MjyNz2VT
+dm2k/uzrsc/ZeJxb7nurpZsXZ/NHmts9hsm9A==</SignatureValue>
  <KeyInfo>
    <X509Data>
      <X509Certificate>MIIIHzCCBgegAwIBAgIIUMAoHmX5VYMwDQYJKoZIhvcNAQELBQAwWzEXMBUGA1UEBRMOUlVDIDgwMDUwMTcyLTExGjAYBgNVBAMTEUNBLURPQ1VNRU5UQSBTLkEuMRcwFQYDVQQKEw5ET0NVTUVOVEEgUy5BLjELMAkGA1UEBhMCUFkwHhcNMTgxMDI5MTIyMzE3WhcNMjAxMDI4MTIzMzE3WjCBvDELMAkGA1UEBhMCUFkxFTATBgNVBAQMDENBTklaQSBQRUNDSTERMA8GA1UEBRMIQ0kyODExOTExJDAiBgNVBCoMG0pPU0UgTUFSSUEgQ1JJU1RPQkFMIEJFTklUTzEXMBUGA1UECgwOUEVSU09OQSBGSVNJQ0ExETAPBgNVBAsMCEZJUk1BIEYyMTEwLwYDVQQDDChKT1NFIE1BUklBIENSSVNUT0JBTCBCRU5JVE8gQ0FOSVpBIFBFQ0NJMIIBIjANBgkqhkiG9w0BAQEFAAOCAQ8AMIIBCgKCAQEA3mUS6PiE9ROY7yLhqeqjjkc8UqNnO7l7GTOITyYaXdmIFxY4YqZCUL54IhLrAT0F3/VjiRSmiX7UJXEz3UDnHFYueTzT24Zl6C/lbFeP0+VaCmZho1HqeFXgReC+dzQRRFLNMKM0rIDzma8Fc8OK/BIrAvu+TLNpqSZl+zGcTJpiMj6PU0GhCz9ByBvTnvqPbTTrc6c83ybWYyT3c24Boq7WLFdoU08mncGSUUZIiO37DETfKXza5y45ZNRDnUeAMSKTDGhQTMR+N02uTxrGpbyFbqRDJPIL5fQ+pnQzIF+vQccEWARapefl+v2HhNxrGBy7aue1691VYdVCc1x99wIDAQABo4IDgzCCA38wDAYDVR0TAQH/BAIwADAOBgNVHQ8BAf8EBAMCBeAwKgYDVR0lAQH/BCAwHgYIKwYBBQUHAwEGCCsGAQUFBwMCBggrBgEFBQcDBDAdBgNVHQ4EFgQUjrpGEoB8Me1YCSvDgIVkGK8390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AYDVR0RBCEwH4Edam1jYW5pemFAZXN0dWRpb2Nhbml6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VM+HiNC9zZ+wMQjSYJpAvB4bRawbwQFAsXztVMzmrrBqM1tQxMlt4i2N3Lrf1/8Y3dalWG4gRt+70JUGp0YwJSzxaasIdMjc4EBglTNiFhxW5mwJXmpGsk71XbQraS6Oiu6ZNEBzLvH3/HlvneNc7LLsWWQQ9a6qxBBKIV0zID485buYFAWZa/wSO7geujaO6NYu+xqCf/CLYGWh5P8bsg08yO0OdhwJ/+1lYZOEL2ZzA3fVN+8dZ6xc+YgXVZjMQfFprUgZWZ4doxlqMLV0/FDvhdXWSoZ43GK9SNfXhlmM7SP0EKxzhOIYjTpYyogJLEoqDkapudkNRRyTIZITWSsodlk3YJ6s/hhSZSGYeDeuSzVhxGOOK92mfxseQrjlcdvEc+CQZViml4KpUWraLM8a37TOP4vAf3NgeBRKzWmg4WkkNDOEmoNDYsABthzGVq0VJ4esQVSPYlboE7jJv1eVmCczXoDjLXnlQf4iBvdtVnU4kHb3e+V0f2MNppJ7d+eshWlye5rUabZ7ezT9YEJFM0lY2dhoIrDNSFLhTX3UZpMG5ZZvJHbNCauifV9TASMNBptQ5hzEEvsKvCmtpM5r3DBQAxnmlRxBo81V2EgzonWtfYe0bfeEPdpMwUkFwQ1F9iXi07CbJ1sCdu7Piy0vmqhADKRth/ky3G2t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FoSnJkZPjxQk77piK/CO54hk4zEt4E5XijaomdKG7aw=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TegOriFis3RR9OhL5mCZygYeJI7yojv0klHYspibPbU=</DigestValue>
      </Reference>
      <Reference URI="/xl/media/image1.emf?ContentType=image/x-emf">
        <DigestMethod Algorithm="http://www.w3.org/2001/04/xmlenc#sha256"/>
        <DigestValue>yFXrRBIKYBB0gb+4yIJK4ulpFnL9S0tKsr/piaM+AYs=</DigestValue>
      </Reference>
      <Reference URI="/xl/media/image2.emf?ContentType=image/x-emf">
        <DigestMethod Algorithm="http://www.w3.org/2001/04/xmlenc#sha256"/>
        <DigestValue>SAag9WMSthEAfo0YU3V/rZa8Gvt5mk4C71paBa7hHFw=</DigestValue>
      </Reference>
      <Reference URI="/xl/media/image3.emf?ContentType=image/x-emf">
        <DigestMethod Algorithm="http://www.w3.org/2001/04/xmlenc#sha256"/>
        <DigestValue>5oqVaTcA8ikvGoSyuOouAG4Hl8jXlUml5BsTIBfocD0=</DigestValue>
      </Reference>
      <Reference URI="/xl/media/image4.emf?ContentType=image/x-emf">
        <DigestMethod Algorithm="http://www.w3.org/2001/04/xmlenc#sha256"/>
        <DigestValue>S0UAWI5OiKMT72WEczFVZ+JadnwVEEP/1bFCT5oQLfM=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TREPQqDbgpAjkhV7l0UqsAOPD/IoYwk0vmmIRyVN1Bo=</DigestValue>
      </Reference>
      <Reference URI="/xl/sharedStrings.xml?ContentType=application/vnd.openxmlformats-officedocument.spreadsheetml.sharedStrings+xml">
        <DigestMethod Algorithm="http://www.w3.org/2001/04/xmlenc#sha256"/>
        <DigestValue>PqguHE0xrOsnFBQhXZk6cW0ebdp3l3lNcHGk+WH1GNI=</DigestValue>
      </Reference>
      <Reference URI="/xl/styles.xml?ContentType=application/vnd.openxmlformats-officedocument.spreadsheetml.styles+xml">
        <DigestMethod Algorithm="http://www.w3.org/2001/04/xmlenc#sha256"/>
        <DigestValue>Z7c4jVHoXNnvFOksp2/AOonMbdeLmfKuSH9PM6BaF3w=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KwqrUABQaP6EUE6T2T2BmOOIn1BCh3l2f0vsmmKbhn8=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hbpLx6cMVwbS8M4tTxJ20yalYBQrpKzRa5LJtDai5/M=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2020-06-18T18:19:14Z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{4365F9E8-4DCA-4BE8-8FA8-23654D4FB941}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2020-06-18T18:19:14Z</xd:SigningTime>
          <xd:SigningCertificate>
            <xd:Cert>
              <xd:CertDigest>
                <DigestMethod Algorithm="http://www.w3.org/2001/04/xmlenc#sha256"/>
                <DigestValue>LFSuUbs+ktGAGfj9/ZjJFBAW4KcdloANEX5nAOW91lg=</DigestValue>
              </xd:CertDigest>
              <xd:IssuerSerial>
                <X509IssuerName>C=PY, O=DOCUMENTA S.A., CN=CA-DOCUMENTA S.A., SERIALNUMBER=RUC 80050172-1</X509IssuerName>
                <X509SerialNumber>5818694829587649923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MBAAB/AAAAAAAAAAAAAAD3IgAA1g0AACBFTUYAAAEASBwAAKo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p0UAAAAAA4JDUDAgYRUP8BAADQyBgDJQAAADMAAABgAAAAMwAAACIAAAAUTuUGQ8+nWP////8IyhgDmQYRUHBOLQcAADQDAQAAAMjIGAMCAAAAAQAAAAAAAABlqmgpAgIAAIzKGAOJ2AJ33MgYAwAAAACV2AJ3rMkYA/X///8AAAAAAAAAAAAAAACQAQAAAAAAAQAAAABzAGUAZwBvANbi06g4yRgD0aVtdQAAk3UAABgDAAAAADTJGAMAAAAAdtcPUAAAk3UAAAAAEwAUAOw6dFBASZN1TMkYAzRfHHYAAJN17Dp0UPTYD1DSK8urZHYACAAAAAAlAAAADAAAAAEAAAAYAAAADAAAAAAAAAASAAAADAAAAAEAAAAeAAAAGAAAAMMAAAAEAAAA9wAAABEAAAAlAAAADAAAAAEAAABUAAAAhAAAAMQAAAAEAAAA9QAAABAAAAABAAAAAADdQVVV3UHEAAAABAAAAAkAAABMAAAAAAAAAAAAAAAAAAAA//////////9gAAAAMQA4AC8ANgAvADIAMAAyADAAAAAGAAAABgAAAAQAAAAGAAAABAAAAAYAAAAGAAAABgAAAAYAAABLAAAAQAAAADAAAAAFAAAAIAAAAAEAAAABAAAAEAAAAAAAAAAAAAAARAEAAIAAAAAAAAAAAAAAAEQBAACAAAAAUgAAAHABAAACAAAAEAAAAAcAAAAAAAAAAAAAALwCAAAAAAAAAQICIlMAeQBzAHQAZQBtAAAAAAAAAAAAAAAAAAAAAAAAAAAAAAAAAAAAAAAAAAAAAAAAAAAAAAAAAAAAAAAAAAAAAAAAABx2AAAAAHbXD1AAAAAAMjYRUAAAAACazxZQAAAAAO//W3cAAAAAJfRbdwAAAAA18Vt3AAAAADZ7W3cAAAAAxF9bdwAAAADUT1t3AAAAAHLQW3cAAAAACM1PdwAAAAA2hkt3AAAAAO2q2ZwI5xgDAAAAAADsGANAiChyqdzt7QAA//8w6RgDxy0Ud3ToGAM4JDUDkHCTdQAAAAB21w9Q//8AAAAAAACsLxR3rC8Ud3zoGANg6RgDZOkYA8I6dFAAAAAAAAAAAMYzbnUJAAAAVAaW/wcAAACc6RgDAFpkdQHYAACc6RgDAAAAAAAAAAAAAAAAAAAAAAAAAAAD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wPMmBcDXdkCdwABAACElhcDAAAAAKi/0AYslhcDmYEUd6jOIneov9AGoL/QBsgCsHewmhcDZmRKd6i/0AYEmxcDoA8AAPzPTHfZ0z6bWI/HEwHTTHfxzE53AAAAAAAAAAACAAAAFAAAAM30ZykAAAAANJgXA4nYAneElhcDAAAAAJXYAndIKGIa4P///wAAAAAAAAAAAAAAAJABAAAAAAABAAAAAGEAcgBpAGEAbAAAAAAAAAAAAAAAAAAAAAAAAAAAAAAAxjNudQAAAABUBpb/BgAAAOSXFwMAWmR1AdgAAOSXFwM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XA9yYFwNd2QJ3AAAAAJSWFwMAAAAAAAAAAEyWFwODwhp7AQAAAPyWFwMgDQCEAAAAACOQqFhYlhcDms8WUEhm4wYN3z6bDd8+mwIAAAAQmBcDvo1sd/////8cmBcDrbZUd3XRPpstAAAA3fRnKcSyVHdEmBcDidgCd5SWFwMAAAAAldgCdwAAAADw////AAAAAAAAAAAAAAAAkAEAAAAAAAEAAAAAcwBlAGcAbwBlACAAdQBpAAAAAAAAAAAAAAAAAAAAAADGM251AAAAAFQGlv8JAAAA9JcXAwBaZHUB2AAA9JcXAw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AAA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  <Object Id="idInvalidSigLnImg">AQAAAGwAAAAAAAAAAAAAAEMBAAB/AAAAAAAAAAAAAAD3IgAA1g0AACBFTUYAAAEAuCEAALE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p0UAAAAAA4JDUDAgYRUP8BAADQyBgDJQAAADMAAABgAAAAMwAAACIAAAAUTuUGQ8+nWP////8IyhgDmQYRUHBOLQcAADQDAQAAAMjIGAMCAAAAAQAAAAAAAABlqmgpAgIAAIzKGAOJ2AJ33MgYAwAAAACV2AJ3rMkYA/X///8AAAAAAAAAAAAAAACQAQAAAAAAAQAAAABzAGUAZwBvANbi06g4yRgD0aVtdQAAk3UAABgDAAAAADTJGAMAAAAAdtcPUAAAk3UAAAAAEwAUAOw6dFBASZN1TMkYAzRfHHYAAJN17Dp0UPTYD1DSK8urZHYACAAAAAAlAAAADAAAAAEAAAAYAAAADAAAAP8AAAASAAAADAAAAAEAAAAeAAAAGAAAACIAAAAEAAAAcgAAABEAAAAlAAAADAAAAAEAAABUAAAAqAAAACMAAAAEAAAAcAAAABAAAAABAAAAAADdQVVV3UEjAAAABAAAAA8AAABMAAAAAAAAAAAAAAAAAAAA//////////9sAAAARgBpAHIAbQBhACAAbgBvACAAdgDhAGwAaQBkAGEAWyIGAAAAAwAAAAQAAAAJAAAABgAAAAMAAAAHAAAABwAAAAMAAAAFAAAABgAAAAMAAAADAAAABwAAAAYAAABLAAAAQAAAADAAAAAFAAAAIAAAAAEAAAABAAAAEAAAAAAAAAAAAAAARAEAAIAAAAAAAAAAAAAAAEQBAACAAAAAUgAAAHABAAACAAAAEAAAAAcAAAAAAAAAAAAAALwCAAAAAAAAAQICIlMAeQBzAHQAZQBtAAAAAAAAAAAAAAAAAAAAAAAAAAAAAAAAAAAAAAAAAAAAAAAAAAAAAAAAAAAAAAAAAAAAAAAAABx2AAAAAHbXD1AAAAAAMjYRUAAAAACazxZQAAAAAO//W3cAAAAAJfRbdwAAAAA18Vt3AAAAADZ7W3cAAAAAxF9bdwAAAADUT1t3AAAAAHLQW3cAAAAACM1PdwAAAAA2hkt3AAAAAO2q2ZwI5xgDAAAAAADsGANAiChyqdzt7QAA//8w6RgDxy0Ud3ToGAM4JDUDkHCTdQAAAAB21w9Q//8AAAAAAACsLxR3rC8Ud3zoGANg6RgDZOkYA8I6dFAAAAAAAAAAAMYzbnUJAAAAVAaW/wcAAACc6RgDAFpkdQHYAACc6RgDAAAAAAAAAAAAAAAAAAAAAAAAAAAD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wPMmBcDXdkCdwABAACElhcDAAAAAKi/0AYslhcDmYEUd6jOIneov9AGoL/QBsgCsHewmhcDZmRKd6i/0AYEmxcDoA8AAPzPTHfZ0z6bWI/HEwHTTHfxzE53AAAAAAAAAAACAAAAFAAAAM30ZykAAAAANJgXA4nYAneElhcDAAAAAJXYAndIKGIa4P///wAAAAAAAAAAAAAAAJABAAAAAAABAAAAAGEAcgBpAGEAbAAAAAAAAAAAAAAAAAAAAAAAAAAAAAAAxjNudQAAAABUBpb/BgAAAOSXFwMAWmR1AdgAAOSXFwMAAAAAAAAAAAAAAAAAAAAAAAAAAAAAAABkdgAIAAAAACUAAAAMAAAAAwAAABgAAAAMAAAAAAAAABIAAAAMAAAAAQAAABYAAAAMAAAACAAAAFQAAABUAAAACgAAACcAAAAeAAAASgAAAAEAAAAAAN1BVVXdQQoAAABLAAAAAQAAAEwAAAAEAAAACQAAACcAAAAgAAAASwAAAFAAAABYACk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XA9yYFwNd2QJ3AAAAAJSWFwMAAAAAAAAAAEyWFwODwhp7AQAAAPyWFwMgDQCEAAAAACOQqFhYlhcDms8WUEhm4wYN3z6bDd8+mwIAAAAQmBcDvo1sd/////8cmBcDrbZUd3XRPpstAAAA3fRnKcSyVHdEmBcDidgCd5SWFwMAAAAAldgCdwAAAADw////AAAAAAAAAAAAAAAAkAEAAAAAAAEAAAAAcwBlAGcAbwBlACAAdQBpAAAAAAAAAAAAAAAAAAAAAADGM251AAAAAFQGlv8JAAAA9JcXAwBaZHUB2AAA9JcXAw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oATwBTAEUAIABNAEEAUgBJAEEAIABDAEEATgBJAFoAQQApKwgAAAAHAAAAAwAAAAMAAAAEAAAACQAAAAYAAAAGAAAAAwAAAAoAAAAHAAAABwAAAAMAAAAH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+dM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D/O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FLUJOS DE EFECTIVO 31 12 19</vt:lpstr>
      <vt:lpstr>'FLUJOS DE EFECTIVO 31 12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 M</cp:lastModifiedBy>
  <cp:lastPrinted>2020-05-04T16:10:01Z</cp:lastPrinted>
  <dcterms:created xsi:type="dcterms:W3CDTF">2019-03-27T13:33:35Z</dcterms:created>
  <dcterms:modified xsi:type="dcterms:W3CDTF">2020-06-18T18:20:01Z</dcterms:modified>
</cp:coreProperties>
</file>